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108" windowWidth="14352" windowHeight="4692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L3" i="1"/>
  <c r="L44"/>
  <c r="N44" s="1"/>
  <c r="L43"/>
  <c r="N43" s="1"/>
  <c r="L42"/>
  <c r="N42" s="1"/>
  <c r="L41"/>
  <c r="N41" s="1"/>
  <c r="L40"/>
  <c r="N40" s="1"/>
  <c r="L39"/>
  <c r="N39" s="1"/>
  <c r="L38"/>
  <c r="N38" s="1"/>
  <c r="L37"/>
  <c r="N37" s="1"/>
  <c r="L36"/>
  <c r="N36" s="1"/>
  <c r="L35"/>
  <c r="N35" s="1"/>
  <c r="L34"/>
  <c r="N34" s="1"/>
  <c r="L33"/>
  <c r="N33" s="1"/>
  <c r="J9"/>
  <c r="K9"/>
  <c r="L27"/>
  <c r="N27" s="1"/>
  <c r="L28"/>
  <c r="N28" s="1"/>
  <c r="L29"/>
  <c r="N29" s="1"/>
  <c r="L30"/>
  <c r="N30" s="1"/>
  <c r="L31"/>
  <c r="N31" s="1"/>
  <c r="L32"/>
  <c r="N32" s="1"/>
  <c r="O41" l="1"/>
  <c r="Q41" s="1"/>
  <c r="O35"/>
  <c r="Q35" s="1"/>
  <c r="O29"/>
  <c r="Q29" s="1"/>
  <c r="L4"/>
  <c r="N4" s="1"/>
  <c r="L5"/>
  <c r="N5" s="1"/>
  <c r="L6"/>
  <c r="N6" s="1"/>
  <c r="L7"/>
  <c r="N7" s="1"/>
  <c r="L8"/>
  <c r="N8" s="1"/>
  <c r="L9"/>
  <c r="N9" s="1"/>
  <c r="L10"/>
  <c r="N10" s="1"/>
  <c r="L11"/>
  <c r="N11" s="1"/>
  <c r="L12"/>
  <c r="N12" s="1"/>
  <c r="L13"/>
  <c r="N13" s="1"/>
  <c r="L14"/>
  <c r="N14" s="1"/>
  <c r="L15"/>
  <c r="N15" s="1"/>
  <c r="L16"/>
  <c r="N16" s="1"/>
  <c r="L17"/>
  <c r="N17" s="1"/>
  <c r="L18"/>
  <c r="N18" s="1"/>
  <c r="L19"/>
  <c r="N19" s="1"/>
  <c r="L20"/>
  <c r="N20" s="1"/>
  <c r="L21"/>
  <c r="N21" s="1"/>
  <c r="L22"/>
  <c r="N22" s="1"/>
  <c r="L23"/>
  <c r="N23" s="1"/>
  <c r="L24"/>
  <c r="N24" s="1"/>
  <c r="L25"/>
  <c r="N25" s="1"/>
  <c r="L26"/>
  <c r="N26" s="1"/>
  <c r="N3"/>
  <c r="O5" s="1"/>
  <c r="Q5" l="1"/>
  <c r="O17"/>
  <c r="Q17" s="1"/>
  <c r="O23"/>
  <c r="Q23" s="1"/>
  <c r="O11"/>
  <c r="Q11" s="1"/>
</calcChain>
</file>

<file path=xl/sharedStrings.xml><?xml version="1.0" encoding="utf-8"?>
<sst xmlns="http://schemas.openxmlformats.org/spreadsheetml/2006/main" count="52" uniqueCount="16">
  <si>
    <t xml:space="preserve">Traffic Count For Saturation Flow Calculation </t>
  </si>
  <si>
    <t>No. of vehicles per 6 sec</t>
  </si>
  <si>
    <t>Total</t>
  </si>
  <si>
    <t>Total PCU</t>
  </si>
  <si>
    <t>Sample</t>
  </si>
  <si>
    <t>Average</t>
  </si>
  <si>
    <t>Bus</t>
  </si>
  <si>
    <t>Micro Bus</t>
  </si>
  <si>
    <t>Car</t>
  </si>
  <si>
    <t>Auto rickshaw</t>
  </si>
  <si>
    <t>Cycle Rickshaw</t>
  </si>
  <si>
    <t>Motor Cycle</t>
  </si>
  <si>
    <t>PCU Volume</t>
  </si>
  <si>
    <t>PCU Value</t>
  </si>
  <si>
    <t>Time</t>
  </si>
  <si>
    <t>Vehicle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</si>
</sst>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0" fillId="0" borderId="8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 vertical="center"/>
    </xf>
    <xf numFmtId="0" fontId="0" fillId="5" borderId="22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0" fillId="6" borderId="20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21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0" fillId="6" borderId="0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7" borderId="19" xfId="0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0" fillId="7" borderId="21" xfId="0" applyFill="1" applyBorder="1" applyAlignment="1">
      <alignment horizontal="center" vertical="center"/>
    </xf>
    <xf numFmtId="0" fontId="0" fillId="7" borderId="22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0" fillId="7" borderId="0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0" fillId="8" borderId="19" xfId="0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0" fillId="8" borderId="20" xfId="0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0" fontId="0" fillId="8" borderId="21" xfId="0" applyFill="1" applyBorder="1" applyAlignment="1">
      <alignment horizontal="center" vertical="center"/>
    </xf>
    <xf numFmtId="0" fontId="0" fillId="8" borderId="22" xfId="0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0" fillId="8" borderId="0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8" borderId="9" xfId="0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0" fontId="0" fillId="9" borderId="19" xfId="0" applyFill="1" applyBorder="1" applyAlignment="1">
      <alignment horizontal="center" vertical="center"/>
    </xf>
    <xf numFmtId="0" fontId="1" fillId="9" borderId="7" xfId="0" applyFont="1" applyFill="1" applyBorder="1" applyAlignment="1">
      <alignment horizontal="center" vertical="center"/>
    </xf>
    <xf numFmtId="0" fontId="0" fillId="9" borderId="20" xfId="0" applyFill="1" applyBorder="1" applyAlignment="1">
      <alignment horizontal="center" vertical="center"/>
    </xf>
    <xf numFmtId="0" fontId="0" fillId="9" borderId="7" xfId="0" applyFill="1" applyBorder="1" applyAlignment="1">
      <alignment horizontal="center" vertical="center"/>
    </xf>
    <xf numFmtId="0" fontId="0" fillId="9" borderId="21" xfId="0" applyFill="1" applyBorder="1" applyAlignment="1">
      <alignment horizontal="center" vertical="center"/>
    </xf>
    <xf numFmtId="0" fontId="0" fillId="9" borderId="22" xfId="0" applyFill="1" applyBorder="1" applyAlignment="1">
      <alignment horizontal="center" vertical="center"/>
    </xf>
    <xf numFmtId="0" fontId="0" fillId="9" borderId="8" xfId="0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0" fillId="9" borderId="0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0" fillId="9" borderId="10" xfId="0" applyFill="1" applyBorder="1" applyAlignment="1">
      <alignment horizontal="center" vertical="center"/>
    </xf>
    <xf numFmtId="0" fontId="1" fillId="9" borderId="4" xfId="0" applyFont="1" applyFill="1" applyBorder="1" applyAlignment="1">
      <alignment horizontal="center" vertical="center"/>
    </xf>
    <xf numFmtId="0" fontId="0" fillId="9" borderId="6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0" fillId="9" borderId="5" xfId="0" applyFill="1" applyBorder="1" applyAlignment="1">
      <alignment horizontal="center" vertical="center"/>
    </xf>
    <xf numFmtId="0" fontId="0" fillId="9" borderId="11" xfId="0" applyFill="1" applyBorder="1" applyAlignment="1">
      <alignment horizontal="center" vertical="center"/>
    </xf>
    <xf numFmtId="0" fontId="2" fillId="10" borderId="16" xfId="0" applyFont="1" applyFill="1" applyBorder="1" applyAlignment="1">
      <alignment horizontal="center" vertical="center"/>
    </xf>
    <xf numFmtId="0" fontId="2" fillId="10" borderId="15" xfId="0" applyFont="1" applyFill="1" applyBorder="1" applyAlignment="1">
      <alignment horizontal="center" vertical="center"/>
    </xf>
    <xf numFmtId="0" fontId="2" fillId="10" borderId="17" xfId="0" applyFont="1" applyFill="1" applyBorder="1" applyAlignment="1">
      <alignment horizontal="center" vertical="center"/>
    </xf>
    <xf numFmtId="0" fontId="1" fillId="10" borderId="16" xfId="0" applyFont="1" applyFill="1" applyBorder="1" applyAlignment="1">
      <alignment horizontal="center" vertical="center"/>
    </xf>
    <xf numFmtId="0" fontId="1" fillId="10" borderId="18" xfId="0" applyFont="1" applyFill="1" applyBorder="1" applyAlignment="1">
      <alignment horizontal="center" vertical="center"/>
    </xf>
    <xf numFmtId="0" fontId="1" fillId="10" borderId="12" xfId="0" applyFont="1" applyFill="1" applyBorder="1" applyAlignment="1">
      <alignment horizontal="center" vertical="center"/>
    </xf>
    <xf numFmtId="0" fontId="0" fillId="10" borderId="13" xfId="0" applyFill="1" applyBorder="1" applyAlignment="1">
      <alignment horizontal="center" vertical="center"/>
    </xf>
    <xf numFmtId="0" fontId="1" fillId="10" borderId="13" xfId="0" applyFont="1" applyFill="1" applyBorder="1" applyAlignment="1">
      <alignment horizontal="center" vertical="center"/>
    </xf>
    <xf numFmtId="0" fontId="1" fillId="10" borderId="13" xfId="0" applyFont="1" applyFill="1" applyBorder="1" applyAlignment="1">
      <alignment horizontal="center" vertical="center" wrapText="1"/>
    </xf>
    <xf numFmtId="0" fontId="0" fillId="10" borderId="1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8"/>
  <c:chart>
    <c:title>
      <c:tx>
        <c:rich>
          <a:bodyPr/>
          <a:lstStyle/>
          <a:p>
            <a:pPr>
              <a:defRPr/>
            </a:pPr>
            <a:r>
              <a:rPr lang="en-US"/>
              <a:t>Histogram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cat>
            <c:numRef>
              <c:f>Sheet2!$A$9:$A$15</c:f>
              <c:numCache>
                <c:formatCode>General</c:formatCode>
                <c:ptCount val="7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</c:numCache>
            </c:numRef>
          </c:cat>
          <c:val>
            <c:numRef>
              <c:f>Sheet2!$B$9:$B$15</c:f>
              <c:numCache>
                <c:formatCode>General</c:formatCode>
                <c:ptCount val="7"/>
                <c:pt idx="0">
                  <c:v>18.559999999999999</c:v>
                </c:pt>
                <c:pt idx="1">
                  <c:v>10.67</c:v>
                </c:pt>
                <c:pt idx="2">
                  <c:v>11.94</c:v>
                </c:pt>
                <c:pt idx="3">
                  <c:v>10.88</c:v>
                </c:pt>
                <c:pt idx="4">
                  <c:v>10.19</c:v>
                </c:pt>
                <c:pt idx="5">
                  <c:v>7.82</c:v>
                </c:pt>
                <c:pt idx="6">
                  <c:v>6.69</c:v>
                </c:pt>
              </c:numCache>
            </c:numRef>
          </c:val>
        </c:ser>
        <c:gapWidth val="0"/>
        <c:axId val="122605952"/>
        <c:axId val="122608256"/>
      </c:barChart>
      <c:catAx>
        <c:axId val="12260595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(minutes)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122608256"/>
        <c:crosses val="autoZero"/>
        <c:auto val="1"/>
        <c:lblAlgn val="ctr"/>
        <c:lblOffset val="100"/>
      </c:catAx>
      <c:valAx>
        <c:axId val="122608256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number of vehicles discharge per .1 min</a:t>
                </a:r>
              </a:p>
            </c:rich>
          </c:tx>
          <c:layout/>
        </c:title>
        <c:numFmt formatCode="General" sourceLinked="1"/>
        <c:tickLblPos val="nextTo"/>
        <c:crossAx val="122605952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335280</xdr:colOff>
      <xdr:row>1</xdr:row>
      <xdr:rowOff>60960</xdr:rowOff>
    </xdr:from>
    <xdr:to>
      <xdr:col>11</xdr:col>
      <xdr:colOff>556260</xdr:colOff>
      <xdr:row>29</xdr:row>
      <xdr:rowOff>38100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2"/>
  <sheetViews>
    <sheetView tabSelected="1" topLeftCell="A3" workbookViewId="0">
      <selection activeCell="S3" sqref="S3"/>
    </sheetView>
  </sheetViews>
  <sheetFormatPr defaultRowHeight="14.4"/>
  <cols>
    <col min="1" max="1" width="7" customWidth="1"/>
    <col min="2" max="2" width="13.44140625" customWidth="1"/>
    <col min="3" max="3" width="0.33203125" hidden="1" customWidth="1"/>
    <col min="4" max="4" width="5.5546875" customWidth="1"/>
    <col min="5" max="5" width="4.6640625" customWidth="1"/>
    <col min="6" max="6" width="5.109375" customWidth="1"/>
    <col min="7" max="7" width="4" customWidth="1"/>
    <col min="8" max="8" width="4.5546875" customWidth="1"/>
    <col min="9" max="10" width="4.33203125" customWidth="1"/>
    <col min="11" max="11" width="4.109375" customWidth="1"/>
  </cols>
  <sheetData>
    <row r="1" spans="1:17" ht="22.5" customHeight="1" thickBot="1">
      <c r="A1" s="145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7"/>
    </row>
    <row r="2" spans="1:17" ht="24.6" thickBot="1">
      <c r="A2" s="148" t="s">
        <v>1</v>
      </c>
      <c r="B2" s="149"/>
      <c r="C2" s="150"/>
      <c r="D2" s="151">
        <v>1</v>
      </c>
      <c r="E2" s="151">
        <v>2</v>
      </c>
      <c r="F2" s="151">
        <v>3</v>
      </c>
      <c r="G2" s="151">
        <v>4</v>
      </c>
      <c r="H2" s="151">
        <v>5</v>
      </c>
      <c r="I2" s="151">
        <v>6</v>
      </c>
      <c r="J2" s="151">
        <v>7</v>
      </c>
      <c r="K2" s="151">
        <v>8</v>
      </c>
      <c r="L2" s="152" t="s">
        <v>2</v>
      </c>
      <c r="M2" s="153" t="s">
        <v>13</v>
      </c>
      <c r="N2" s="153" t="s">
        <v>12</v>
      </c>
      <c r="O2" s="152" t="s">
        <v>3</v>
      </c>
      <c r="P2" s="152" t="s">
        <v>4</v>
      </c>
      <c r="Q2" s="154" t="s">
        <v>5</v>
      </c>
    </row>
    <row r="3" spans="1:17">
      <c r="A3" s="33">
        <v>0</v>
      </c>
      <c r="B3" s="34" t="s">
        <v>6</v>
      </c>
      <c r="C3" s="35"/>
      <c r="D3" s="36">
        <v>6</v>
      </c>
      <c r="E3" s="36">
        <v>5</v>
      </c>
      <c r="F3" s="36">
        <v>2</v>
      </c>
      <c r="G3" s="36">
        <v>4</v>
      </c>
      <c r="H3" s="36">
        <v>5</v>
      </c>
      <c r="I3" s="36">
        <v>3</v>
      </c>
      <c r="J3" s="36">
        <v>0</v>
      </c>
      <c r="K3" s="36">
        <v>2</v>
      </c>
      <c r="L3" s="36">
        <f t="shared" ref="L3:L44" si="0">SUM(D3:K3)</f>
        <v>27</v>
      </c>
      <c r="M3" s="36">
        <v>3</v>
      </c>
      <c r="N3" s="36">
        <f>L3*M3</f>
        <v>81</v>
      </c>
      <c r="O3" s="37"/>
      <c r="P3" s="37"/>
      <c r="Q3" s="38"/>
    </row>
    <row r="4" spans="1:17">
      <c r="A4" s="33"/>
      <c r="B4" s="39" t="s">
        <v>7</v>
      </c>
      <c r="C4" s="35"/>
      <c r="D4" s="40">
        <v>1</v>
      </c>
      <c r="E4" s="40">
        <v>1</v>
      </c>
      <c r="F4" s="40">
        <v>0</v>
      </c>
      <c r="G4" s="40">
        <v>2</v>
      </c>
      <c r="H4" s="40">
        <v>1</v>
      </c>
      <c r="I4" s="40">
        <v>1</v>
      </c>
      <c r="J4" s="40">
        <v>0</v>
      </c>
      <c r="K4" s="40">
        <v>1</v>
      </c>
      <c r="L4" s="40">
        <f t="shared" si="0"/>
        <v>7</v>
      </c>
      <c r="M4" s="40">
        <v>1</v>
      </c>
      <c r="N4" s="40">
        <f t="shared" ref="N4:N32" si="1">L4*M4</f>
        <v>7</v>
      </c>
      <c r="O4" s="37"/>
      <c r="P4" s="37"/>
      <c r="Q4" s="38"/>
    </row>
    <row r="5" spans="1:17">
      <c r="A5" s="33"/>
      <c r="B5" s="39" t="s">
        <v>8</v>
      </c>
      <c r="C5" s="35"/>
      <c r="D5" s="40">
        <v>3</v>
      </c>
      <c r="E5" s="40">
        <v>2</v>
      </c>
      <c r="F5" s="40">
        <v>1</v>
      </c>
      <c r="G5" s="40">
        <v>1</v>
      </c>
      <c r="H5" s="40">
        <v>0</v>
      </c>
      <c r="I5" s="40">
        <v>2</v>
      </c>
      <c r="J5" s="40">
        <v>1</v>
      </c>
      <c r="K5" s="40">
        <v>0</v>
      </c>
      <c r="L5" s="40">
        <f t="shared" si="0"/>
        <v>10</v>
      </c>
      <c r="M5" s="40">
        <v>1</v>
      </c>
      <c r="N5" s="40">
        <f t="shared" si="1"/>
        <v>10</v>
      </c>
      <c r="O5" s="37">
        <f>SUM(N3:N8)</f>
        <v>148.5</v>
      </c>
      <c r="P5" s="37">
        <v>8</v>
      </c>
      <c r="Q5" s="38">
        <f>O5/P5</f>
        <v>18.5625</v>
      </c>
    </row>
    <row r="6" spans="1:17">
      <c r="A6" s="33"/>
      <c r="B6" s="39" t="s">
        <v>9</v>
      </c>
      <c r="C6" s="35"/>
      <c r="D6" s="40">
        <v>6</v>
      </c>
      <c r="E6" s="40">
        <v>4</v>
      </c>
      <c r="F6" s="40">
        <v>1</v>
      </c>
      <c r="G6" s="40">
        <v>0</v>
      </c>
      <c r="H6" s="40">
        <v>1</v>
      </c>
      <c r="I6" s="40">
        <v>1</v>
      </c>
      <c r="J6" s="40">
        <v>1</v>
      </c>
      <c r="K6" s="40">
        <v>0</v>
      </c>
      <c r="L6" s="40">
        <f t="shared" si="0"/>
        <v>14</v>
      </c>
      <c r="M6" s="40">
        <v>1.5</v>
      </c>
      <c r="N6" s="40">
        <f t="shared" si="1"/>
        <v>21</v>
      </c>
      <c r="O6" s="37"/>
      <c r="P6" s="37"/>
      <c r="Q6" s="38"/>
    </row>
    <row r="7" spans="1:17">
      <c r="A7" s="33"/>
      <c r="B7" s="39" t="s">
        <v>10</v>
      </c>
      <c r="C7" s="35"/>
      <c r="D7" s="40">
        <v>6</v>
      </c>
      <c r="E7" s="40">
        <v>4</v>
      </c>
      <c r="F7" s="40">
        <v>1</v>
      </c>
      <c r="G7" s="40">
        <v>3</v>
      </c>
      <c r="H7" s="40">
        <v>2</v>
      </c>
      <c r="I7" s="40">
        <v>2</v>
      </c>
      <c r="J7" s="40">
        <v>3</v>
      </c>
      <c r="K7" s="40">
        <v>5</v>
      </c>
      <c r="L7" s="40">
        <f t="shared" si="0"/>
        <v>26</v>
      </c>
      <c r="M7" s="40">
        <v>0.5</v>
      </c>
      <c r="N7" s="40">
        <f t="shared" si="1"/>
        <v>13</v>
      </c>
      <c r="O7" s="37"/>
      <c r="P7" s="37"/>
      <c r="Q7" s="38"/>
    </row>
    <row r="8" spans="1:17" ht="15" thickBot="1">
      <c r="A8" s="41">
        <v>6</v>
      </c>
      <c r="B8" s="42" t="s">
        <v>11</v>
      </c>
      <c r="C8" s="43"/>
      <c r="D8" s="44">
        <v>2</v>
      </c>
      <c r="E8" s="44">
        <v>2</v>
      </c>
      <c r="F8" s="44">
        <v>0</v>
      </c>
      <c r="G8" s="44">
        <v>1</v>
      </c>
      <c r="H8" s="44">
        <v>2</v>
      </c>
      <c r="I8" s="44">
        <v>0</v>
      </c>
      <c r="J8" s="44">
        <v>1</v>
      </c>
      <c r="K8" s="44">
        <v>3</v>
      </c>
      <c r="L8" s="44">
        <f t="shared" si="0"/>
        <v>11</v>
      </c>
      <c r="M8" s="44">
        <v>1.5</v>
      </c>
      <c r="N8" s="44">
        <f t="shared" si="1"/>
        <v>16.5</v>
      </c>
      <c r="O8" s="45"/>
      <c r="P8" s="45"/>
      <c r="Q8" s="46"/>
    </row>
    <row r="9" spans="1:17">
      <c r="A9" s="47">
        <v>6</v>
      </c>
      <c r="B9" s="48" t="s">
        <v>6</v>
      </c>
      <c r="C9" s="49"/>
      <c r="D9" s="50">
        <v>2</v>
      </c>
      <c r="E9" s="50">
        <v>2</v>
      </c>
      <c r="F9" s="50">
        <v>0</v>
      </c>
      <c r="G9" s="50">
        <v>3</v>
      </c>
      <c r="H9" s="50">
        <v>3</v>
      </c>
      <c r="I9" s="50">
        <v>1</v>
      </c>
      <c r="J9" s="50">
        <f t="shared" ref="J9:K9" si="2">J3</f>
        <v>0</v>
      </c>
      <c r="K9" s="50">
        <f t="shared" si="2"/>
        <v>2</v>
      </c>
      <c r="L9" s="50">
        <f t="shared" si="0"/>
        <v>13</v>
      </c>
      <c r="M9" s="50">
        <v>3</v>
      </c>
      <c r="N9" s="50">
        <f t="shared" si="1"/>
        <v>39</v>
      </c>
      <c r="O9" s="51"/>
      <c r="P9" s="51"/>
      <c r="Q9" s="52"/>
    </row>
    <row r="10" spans="1:17">
      <c r="A10" s="53"/>
      <c r="B10" s="54" t="s">
        <v>7</v>
      </c>
      <c r="C10" s="55"/>
      <c r="D10" s="56">
        <v>2</v>
      </c>
      <c r="E10" s="56">
        <v>1</v>
      </c>
      <c r="F10" s="56">
        <v>0</v>
      </c>
      <c r="G10" s="56">
        <v>1</v>
      </c>
      <c r="H10" s="56">
        <v>1</v>
      </c>
      <c r="I10" s="56">
        <v>0</v>
      </c>
      <c r="J10" s="56">
        <v>1</v>
      </c>
      <c r="K10" s="56">
        <v>0</v>
      </c>
      <c r="L10" s="56">
        <f t="shared" si="0"/>
        <v>6</v>
      </c>
      <c r="M10" s="56">
        <v>1</v>
      </c>
      <c r="N10" s="56">
        <f t="shared" si="1"/>
        <v>6</v>
      </c>
      <c r="O10" s="57"/>
      <c r="P10" s="57"/>
      <c r="Q10" s="58"/>
    </row>
    <row r="11" spans="1:17">
      <c r="A11" s="53"/>
      <c r="B11" s="54" t="s">
        <v>8</v>
      </c>
      <c r="C11" s="55"/>
      <c r="D11" s="56">
        <v>1</v>
      </c>
      <c r="E11" s="56">
        <v>3</v>
      </c>
      <c r="F11" s="56">
        <v>1</v>
      </c>
      <c r="G11" s="56">
        <v>0</v>
      </c>
      <c r="H11" s="56">
        <v>1</v>
      </c>
      <c r="I11" s="56">
        <v>1</v>
      </c>
      <c r="J11" s="56">
        <v>0</v>
      </c>
      <c r="K11" s="56">
        <v>2</v>
      </c>
      <c r="L11" s="56">
        <f t="shared" si="0"/>
        <v>9</v>
      </c>
      <c r="M11" s="56">
        <v>1</v>
      </c>
      <c r="N11" s="56">
        <f t="shared" si="1"/>
        <v>9</v>
      </c>
      <c r="O11" s="57">
        <f>SUM(N9:N14)</f>
        <v>85.5</v>
      </c>
      <c r="P11" s="57">
        <v>8</v>
      </c>
      <c r="Q11" s="58">
        <f>O11/P11</f>
        <v>10.6875</v>
      </c>
    </row>
    <row r="12" spans="1:17">
      <c r="A12" s="53"/>
      <c r="B12" s="54" t="s">
        <v>9</v>
      </c>
      <c r="C12" s="55"/>
      <c r="D12" s="56">
        <v>0</v>
      </c>
      <c r="E12" s="56">
        <v>1</v>
      </c>
      <c r="F12" s="56">
        <v>0</v>
      </c>
      <c r="G12" s="56">
        <v>0</v>
      </c>
      <c r="H12" s="56">
        <v>1</v>
      </c>
      <c r="I12" s="56">
        <v>0</v>
      </c>
      <c r="J12" s="56">
        <v>1</v>
      </c>
      <c r="K12" s="56">
        <v>1</v>
      </c>
      <c r="L12" s="56">
        <f t="shared" si="0"/>
        <v>4</v>
      </c>
      <c r="M12" s="56">
        <v>1.5</v>
      </c>
      <c r="N12" s="56">
        <f t="shared" si="1"/>
        <v>6</v>
      </c>
      <c r="O12" s="57"/>
      <c r="P12" s="57"/>
      <c r="Q12" s="58"/>
    </row>
    <row r="13" spans="1:17">
      <c r="A13" s="53"/>
      <c r="B13" s="54" t="s">
        <v>10</v>
      </c>
      <c r="C13" s="55"/>
      <c r="D13" s="56">
        <v>6</v>
      </c>
      <c r="E13" s="56">
        <v>4</v>
      </c>
      <c r="F13" s="56">
        <v>1</v>
      </c>
      <c r="G13" s="56">
        <v>4</v>
      </c>
      <c r="H13" s="56">
        <v>2</v>
      </c>
      <c r="I13" s="56">
        <v>2</v>
      </c>
      <c r="J13" s="56">
        <v>3</v>
      </c>
      <c r="K13" s="56">
        <v>2</v>
      </c>
      <c r="L13" s="56">
        <f t="shared" si="0"/>
        <v>24</v>
      </c>
      <c r="M13" s="56">
        <v>0.5</v>
      </c>
      <c r="N13" s="56">
        <f t="shared" si="1"/>
        <v>12</v>
      </c>
      <c r="O13" s="57"/>
      <c r="P13" s="57"/>
      <c r="Q13" s="58"/>
    </row>
    <row r="14" spans="1:17" ht="15" thickBot="1">
      <c r="A14" s="59">
        <v>12</v>
      </c>
      <c r="B14" s="60" t="s">
        <v>11</v>
      </c>
      <c r="C14" s="61"/>
      <c r="D14" s="62">
        <v>3</v>
      </c>
      <c r="E14" s="62">
        <v>1</v>
      </c>
      <c r="F14" s="62">
        <v>0</v>
      </c>
      <c r="G14" s="62">
        <v>1</v>
      </c>
      <c r="H14" s="62">
        <v>0</v>
      </c>
      <c r="I14" s="62">
        <v>1</v>
      </c>
      <c r="J14" s="62">
        <v>1</v>
      </c>
      <c r="K14" s="62">
        <v>2</v>
      </c>
      <c r="L14" s="62">
        <f t="shared" si="0"/>
        <v>9</v>
      </c>
      <c r="M14" s="62">
        <v>1.5</v>
      </c>
      <c r="N14" s="62">
        <f t="shared" si="1"/>
        <v>13.5</v>
      </c>
      <c r="O14" s="63"/>
      <c r="P14" s="63"/>
      <c r="Q14" s="64"/>
    </row>
    <row r="15" spans="1:17">
      <c r="A15" s="65">
        <v>12</v>
      </c>
      <c r="B15" s="66" t="s">
        <v>6</v>
      </c>
      <c r="C15" s="67"/>
      <c r="D15" s="68">
        <v>2</v>
      </c>
      <c r="E15" s="68">
        <v>3</v>
      </c>
      <c r="F15" s="68">
        <v>1</v>
      </c>
      <c r="G15" s="68">
        <v>3</v>
      </c>
      <c r="H15" s="68">
        <v>3</v>
      </c>
      <c r="I15" s="68">
        <v>1</v>
      </c>
      <c r="J15" s="68">
        <v>1</v>
      </c>
      <c r="K15" s="68">
        <v>3</v>
      </c>
      <c r="L15" s="68">
        <f t="shared" si="0"/>
        <v>17</v>
      </c>
      <c r="M15" s="68">
        <v>3</v>
      </c>
      <c r="N15" s="68">
        <f t="shared" si="1"/>
        <v>51</v>
      </c>
      <c r="O15" s="69"/>
      <c r="P15" s="69"/>
      <c r="Q15" s="70"/>
    </row>
    <row r="16" spans="1:17">
      <c r="A16" s="23"/>
      <c r="B16" s="26" t="s">
        <v>7</v>
      </c>
      <c r="C16" s="71"/>
      <c r="D16" s="27">
        <v>1</v>
      </c>
      <c r="E16" s="27">
        <v>0</v>
      </c>
      <c r="F16" s="27">
        <v>2</v>
      </c>
      <c r="G16" s="27">
        <v>1</v>
      </c>
      <c r="H16" s="27">
        <v>0</v>
      </c>
      <c r="I16" s="27">
        <v>1</v>
      </c>
      <c r="J16" s="27">
        <v>1</v>
      </c>
      <c r="K16" s="27">
        <v>0</v>
      </c>
      <c r="L16" s="27">
        <f t="shared" si="0"/>
        <v>6</v>
      </c>
      <c r="M16" s="27">
        <v>1</v>
      </c>
      <c r="N16" s="27">
        <f t="shared" si="1"/>
        <v>6</v>
      </c>
      <c r="O16" s="24"/>
      <c r="P16" s="24"/>
      <c r="Q16" s="25"/>
    </row>
    <row r="17" spans="1:17">
      <c r="A17" s="23"/>
      <c r="B17" s="26" t="s">
        <v>8</v>
      </c>
      <c r="C17" s="71"/>
      <c r="D17" s="27">
        <v>2</v>
      </c>
      <c r="E17" s="27">
        <v>0</v>
      </c>
      <c r="F17" s="27">
        <v>2</v>
      </c>
      <c r="G17" s="27">
        <v>1</v>
      </c>
      <c r="H17" s="27">
        <v>0</v>
      </c>
      <c r="I17" s="27">
        <v>1</v>
      </c>
      <c r="J17" s="27">
        <v>2</v>
      </c>
      <c r="K17" s="27">
        <v>0</v>
      </c>
      <c r="L17" s="27">
        <f t="shared" si="0"/>
        <v>8</v>
      </c>
      <c r="M17" s="27">
        <v>1</v>
      </c>
      <c r="N17" s="27">
        <f t="shared" si="1"/>
        <v>8</v>
      </c>
      <c r="O17" s="24">
        <f>SUM(N15:N20)</f>
        <v>95.5</v>
      </c>
      <c r="P17" s="24">
        <v>8</v>
      </c>
      <c r="Q17" s="25">
        <f>O17/P17</f>
        <v>11.9375</v>
      </c>
    </row>
    <row r="18" spans="1:17">
      <c r="A18" s="23"/>
      <c r="B18" s="26" t="s">
        <v>9</v>
      </c>
      <c r="C18" s="71"/>
      <c r="D18" s="27">
        <v>1</v>
      </c>
      <c r="E18" s="27">
        <v>1</v>
      </c>
      <c r="F18" s="27">
        <v>0</v>
      </c>
      <c r="G18" s="27">
        <v>0</v>
      </c>
      <c r="H18" s="27">
        <v>0</v>
      </c>
      <c r="I18" s="27">
        <v>2</v>
      </c>
      <c r="J18" s="27">
        <v>1</v>
      </c>
      <c r="K18" s="27">
        <v>0</v>
      </c>
      <c r="L18" s="27">
        <f t="shared" si="0"/>
        <v>5</v>
      </c>
      <c r="M18" s="27">
        <v>1.5</v>
      </c>
      <c r="N18" s="27">
        <f t="shared" si="1"/>
        <v>7.5</v>
      </c>
      <c r="O18" s="24"/>
      <c r="P18" s="24"/>
      <c r="Q18" s="25"/>
    </row>
    <row r="19" spans="1:17">
      <c r="A19" s="23"/>
      <c r="B19" s="26" t="s">
        <v>10</v>
      </c>
      <c r="C19" s="71"/>
      <c r="D19" s="27">
        <v>8</v>
      </c>
      <c r="E19" s="27">
        <v>4</v>
      </c>
      <c r="F19" s="27">
        <v>1</v>
      </c>
      <c r="G19" s="27">
        <v>4</v>
      </c>
      <c r="H19" s="27">
        <v>2</v>
      </c>
      <c r="I19" s="27">
        <v>1</v>
      </c>
      <c r="J19" s="27">
        <v>3</v>
      </c>
      <c r="K19" s="27">
        <v>2</v>
      </c>
      <c r="L19" s="27">
        <f t="shared" si="0"/>
        <v>25</v>
      </c>
      <c r="M19" s="27">
        <v>0.5</v>
      </c>
      <c r="N19" s="27">
        <f t="shared" si="1"/>
        <v>12.5</v>
      </c>
      <c r="O19" s="24"/>
      <c r="P19" s="24"/>
      <c r="Q19" s="25"/>
    </row>
    <row r="20" spans="1:17" ht="15" thickBot="1">
      <c r="A20" s="28">
        <v>18</v>
      </c>
      <c r="B20" s="29" t="s">
        <v>11</v>
      </c>
      <c r="C20" s="72"/>
      <c r="D20" s="30">
        <v>2</v>
      </c>
      <c r="E20" s="30">
        <v>2</v>
      </c>
      <c r="F20" s="30">
        <v>1</v>
      </c>
      <c r="G20" s="30">
        <v>0</v>
      </c>
      <c r="H20" s="30">
        <v>0</v>
      </c>
      <c r="I20" s="30">
        <v>1</v>
      </c>
      <c r="J20" s="30">
        <v>1</v>
      </c>
      <c r="K20" s="30">
        <v>0</v>
      </c>
      <c r="L20" s="30">
        <f t="shared" si="0"/>
        <v>7</v>
      </c>
      <c r="M20" s="30">
        <v>1.5</v>
      </c>
      <c r="N20" s="30">
        <f t="shared" si="1"/>
        <v>10.5</v>
      </c>
      <c r="O20" s="31"/>
      <c r="P20" s="31"/>
      <c r="Q20" s="32"/>
    </row>
    <row r="21" spans="1:17">
      <c r="A21" s="73">
        <v>18</v>
      </c>
      <c r="B21" s="74" t="s">
        <v>6</v>
      </c>
      <c r="C21" s="75"/>
      <c r="D21" s="76">
        <v>4</v>
      </c>
      <c r="E21" s="76">
        <v>3</v>
      </c>
      <c r="F21" s="76">
        <v>0</v>
      </c>
      <c r="G21" s="76">
        <v>2</v>
      </c>
      <c r="H21" s="76">
        <v>1</v>
      </c>
      <c r="I21" s="76">
        <v>2</v>
      </c>
      <c r="J21" s="76">
        <v>1</v>
      </c>
      <c r="K21" s="76">
        <v>1</v>
      </c>
      <c r="L21" s="76">
        <f t="shared" si="0"/>
        <v>14</v>
      </c>
      <c r="M21" s="76">
        <v>3</v>
      </c>
      <c r="N21" s="76">
        <f t="shared" si="1"/>
        <v>42</v>
      </c>
      <c r="O21" s="77"/>
      <c r="P21" s="77"/>
      <c r="Q21" s="78"/>
    </row>
    <row r="22" spans="1:17">
      <c r="A22" s="79"/>
      <c r="B22" s="80" t="s">
        <v>7</v>
      </c>
      <c r="C22" s="81"/>
      <c r="D22" s="82">
        <v>1</v>
      </c>
      <c r="E22" s="82">
        <v>0</v>
      </c>
      <c r="F22" s="82">
        <v>1</v>
      </c>
      <c r="G22" s="82">
        <v>0</v>
      </c>
      <c r="H22" s="82">
        <v>2</v>
      </c>
      <c r="I22" s="82">
        <v>0</v>
      </c>
      <c r="J22" s="82">
        <v>1</v>
      </c>
      <c r="K22" s="82">
        <v>0</v>
      </c>
      <c r="L22" s="82">
        <f t="shared" si="0"/>
        <v>5</v>
      </c>
      <c r="M22" s="82">
        <v>1</v>
      </c>
      <c r="N22" s="82">
        <f t="shared" si="1"/>
        <v>5</v>
      </c>
      <c r="O22" s="83"/>
      <c r="P22" s="83"/>
      <c r="Q22" s="84"/>
    </row>
    <row r="23" spans="1:17">
      <c r="A23" s="79"/>
      <c r="B23" s="80" t="s">
        <v>8</v>
      </c>
      <c r="C23" s="81"/>
      <c r="D23" s="82">
        <v>5</v>
      </c>
      <c r="E23" s="82">
        <v>0</v>
      </c>
      <c r="F23" s="82">
        <v>1</v>
      </c>
      <c r="G23" s="82">
        <v>1</v>
      </c>
      <c r="H23" s="82">
        <v>2</v>
      </c>
      <c r="I23" s="82">
        <v>1</v>
      </c>
      <c r="J23" s="82">
        <v>0</v>
      </c>
      <c r="K23" s="82">
        <v>1</v>
      </c>
      <c r="L23" s="82">
        <f t="shared" si="0"/>
        <v>11</v>
      </c>
      <c r="M23" s="82">
        <v>1</v>
      </c>
      <c r="N23" s="82">
        <f t="shared" si="1"/>
        <v>11</v>
      </c>
      <c r="O23" s="83">
        <f>SUM(N21:N26)</f>
        <v>87</v>
      </c>
      <c r="P23" s="83">
        <v>8</v>
      </c>
      <c r="Q23" s="84">
        <f>O23/P23</f>
        <v>10.875</v>
      </c>
    </row>
    <row r="24" spans="1:17">
      <c r="A24" s="79"/>
      <c r="B24" s="80" t="s">
        <v>9</v>
      </c>
      <c r="C24" s="81"/>
      <c r="D24" s="82">
        <v>1</v>
      </c>
      <c r="E24" s="82">
        <v>1</v>
      </c>
      <c r="F24" s="82">
        <v>0</v>
      </c>
      <c r="G24" s="82">
        <v>1</v>
      </c>
      <c r="H24" s="82">
        <v>0</v>
      </c>
      <c r="I24" s="82">
        <v>0</v>
      </c>
      <c r="J24" s="82">
        <v>0</v>
      </c>
      <c r="K24" s="82">
        <v>1</v>
      </c>
      <c r="L24" s="82">
        <f t="shared" si="0"/>
        <v>4</v>
      </c>
      <c r="M24" s="82">
        <v>1.5</v>
      </c>
      <c r="N24" s="82">
        <f t="shared" si="1"/>
        <v>6</v>
      </c>
      <c r="O24" s="83"/>
      <c r="P24" s="83"/>
      <c r="Q24" s="84"/>
    </row>
    <row r="25" spans="1:17">
      <c r="A25" s="79"/>
      <c r="B25" s="80" t="s">
        <v>10</v>
      </c>
      <c r="C25" s="81"/>
      <c r="D25" s="82">
        <v>9</v>
      </c>
      <c r="E25" s="82">
        <v>4</v>
      </c>
      <c r="F25" s="82">
        <v>2</v>
      </c>
      <c r="G25" s="82">
        <v>4</v>
      </c>
      <c r="H25" s="82">
        <v>3</v>
      </c>
      <c r="I25" s="82">
        <v>1</v>
      </c>
      <c r="J25" s="82">
        <v>3</v>
      </c>
      <c r="K25" s="82">
        <v>2</v>
      </c>
      <c r="L25" s="82">
        <f t="shared" si="0"/>
        <v>28</v>
      </c>
      <c r="M25" s="82">
        <v>0.5</v>
      </c>
      <c r="N25" s="82">
        <f t="shared" si="1"/>
        <v>14</v>
      </c>
      <c r="O25" s="83"/>
      <c r="P25" s="83"/>
      <c r="Q25" s="84"/>
    </row>
    <row r="26" spans="1:17" ht="15" thickBot="1">
      <c r="A26" s="85">
        <v>24</v>
      </c>
      <c r="B26" s="86" t="s">
        <v>11</v>
      </c>
      <c r="C26" s="87"/>
      <c r="D26" s="88">
        <v>1</v>
      </c>
      <c r="E26" s="88">
        <v>1</v>
      </c>
      <c r="F26" s="88">
        <v>1</v>
      </c>
      <c r="G26" s="88">
        <v>0</v>
      </c>
      <c r="H26" s="88">
        <v>2</v>
      </c>
      <c r="I26" s="88">
        <v>0</v>
      </c>
      <c r="J26" s="88">
        <v>0</v>
      </c>
      <c r="K26" s="88">
        <v>1</v>
      </c>
      <c r="L26" s="88">
        <f t="shared" si="0"/>
        <v>6</v>
      </c>
      <c r="M26" s="88">
        <v>1.5</v>
      </c>
      <c r="N26" s="88">
        <f t="shared" si="1"/>
        <v>9</v>
      </c>
      <c r="O26" s="89"/>
      <c r="P26" s="89"/>
      <c r="Q26" s="90"/>
    </row>
    <row r="27" spans="1:17">
      <c r="A27" s="91">
        <v>24</v>
      </c>
      <c r="B27" s="92" t="s">
        <v>6</v>
      </c>
      <c r="C27" s="93"/>
      <c r="D27" s="94">
        <v>3</v>
      </c>
      <c r="E27" s="94">
        <v>2</v>
      </c>
      <c r="F27" s="94">
        <v>0</v>
      </c>
      <c r="G27" s="94">
        <v>2</v>
      </c>
      <c r="H27" s="94">
        <v>4</v>
      </c>
      <c r="I27" s="94">
        <v>0</v>
      </c>
      <c r="J27" s="94">
        <v>1</v>
      </c>
      <c r="K27" s="94">
        <v>0</v>
      </c>
      <c r="L27" s="94">
        <f t="shared" si="0"/>
        <v>12</v>
      </c>
      <c r="M27" s="94">
        <v>3</v>
      </c>
      <c r="N27" s="94">
        <f t="shared" si="1"/>
        <v>36</v>
      </c>
      <c r="O27" s="95"/>
      <c r="P27" s="95"/>
      <c r="Q27" s="96"/>
    </row>
    <row r="28" spans="1:17">
      <c r="A28" s="97"/>
      <c r="B28" s="98" t="s">
        <v>7</v>
      </c>
      <c r="C28" s="99"/>
      <c r="D28" s="100">
        <v>1</v>
      </c>
      <c r="E28" s="100">
        <v>1</v>
      </c>
      <c r="F28" s="100">
        <v>1</v>
      </c>
      <c r="G28" s="100">
        <v>0</v>
      </c>
      <c r="H28" s="100">
        <v>2</v>
      </c>
      <c r="I28" s="100">
        <v>1</v>
      </c>
      <c r="J28" s="100">
        <v>0</v>
      </c>
      <c r="K28" s="100">
        <v>1</v>
      </c>
      <c r="L28" s="100">
        <f t="shared" si="0"/>
        <v>7</v>
      </c>
      <c r="M28" s="100">
        <v>1</v>
      </c>
      <c r="N28" s="100">
        <f t="shared" si="1"/>
        <v>7</v>
      </c>
      <c r="O28" s="101"/>
      <c r="P28" s="101"/>
      <c r="Q28" s="102"/>
    </row>
    <row r="29" spans="1:17">
      <c r="A29" s="97"/>
      <c r="B29" s="98" t="s">
        <v>8</v>
      </c>
      <c r="C29" s="99"/>
      <c r="D29" s="100">
        <v>1</v>
      </c>
      <c r="E29" s="100">
        <v>1</v>
      </c>
      <c r="F29" s="100">
        <v>2</v>
      </c>
      <c r="G29" s="100">
        <v>0</v>
      </c>
      <c r="H29" s="100">
        <v>2</v>
      </c>
      <c r="I29" s="100">
        <v>1</v>
      </c>
      <c r="J29" s="100">
        <v>0</v>
      </c>
      <c r="K29" s="100">
        <v>1</v>
      </c>
      <c r="L29" s="100">
        <f t="shared" si="0"/>
        <v>8</v>
      </c>
      <c r="M29" s="100">
        <v>1</v>
      </c>
      <c r="N29" s="100">
        <f t="shared" si="1"/>
        <v>8</v>
      </c>
      <c r="O29" s="101">
        <f>SUM(N27:N32)</f>
        <v>81.5</v>
      </c>
      <c r="P29" s="101">
        <v>8</v>
      </c>
      <c r="Q29" s="102">
        <f>O29/P29</f>
        <v>10.1875</v>
      </c>
    </row>
    <row r="30" spans="1:17">
      <c r="A30" s="97"/>
      <c r="B30" s="98" t="s">
        <v>9</v>
      </c>
      <c r="C30" s="99"/>
      <c r="D30" s="100">
        <v>1</v>
      </c>
      <c r="E30" s="100">
        <v>1</v>
      </c>
      <c r="F30" s="100">
        <v>0</v>
      </c>
      <c r="G30" s="100">
        <v>0</v>
      </c>
      <c r="H30" s="100">
        <v>0</v>
      </c>
      <c r="I30" s="100">
        <v>0</v>
      </c>
      <c r="J30" s="100">
        <v>1</v>
      </c>
      <c r="K30" s="100">
        <v>1</v>
      </c>
      <c r="L30" s="100">
        <f t="shared" si="0"/>
        <v>4</v>
      </c>
      <c r="M30" s="100">
        <v>1.5</v>
      </c>
      <c r="N30" s="100">
        <f t="shared" si="1"/>
        <v>6</v>
      </c>
      <c r="O30" s="101"/>
      <c r="P30" s="101"/>
      <c r="Q30" s="102"/>
    </row>
    <row r="31" spans="1:17">
      <c r="A31" s="97"/>
      <c r="B31" s="98" t="s">
        <v>10</v>
      </c>
      <c r="C31" s="99"/>
      <c r="D31" s="100">
        <v>5</v>
      </c>
      <c r="E31" s="100">
        <v>3</v>
      </c>
      <c r="F31" s="100">
        <v>2</v>
      </c>
      <c r="G31" s="100">
        <v>4</v>
      </c>
      <c r="H31" s="100">
        <v>1</v>
      </c>
      <c r="I31" s="100">
        <v>2</v>
      </c>
      <c r="J31" s="100">
        <v>3</v>
      </c>
      <c r="K31" s="100">
        <v>2</v>
      </c>
      <c r="L31" s="100">
        <f t="shared" si="0"/>
        <v>22</v>
      </c>
      <c r="M31" s="100">
        <v>0.5</v>
      </c>
      <c r="N31" s="100">
        <f t="shared" si="1"/>
        <v>11</v>
      </c>
      <c r="O31" s="101"/>
      <c r="P31" s="101"/>
      <c r="Q31" s="102"/>
    </row>
    <row r="32" spans="1:17" ht="15" thickBot="1">
      <c r="A32" s="103">
        <v>30</v>
      </c>
      <c r="B32" s="104" t="s">
        <v>11</v>
      </c>
      <c r="C32" s="105"/>
      <c r="D32" s="106">
        <v>3</v>
      </c>
      <c r="E32" s="106">
        <v>0</v>
      </c>
      <c r="F32" s="106">
        <v>1</v>
      </c>
      <c r="G32" s="106">
        <v>1</v>
      </c>
      <c r="H32" s="106">
        <v>2</v>
      </c>
      <c r="I32" s="106">
        <v>2</v>
      </c>
      <c r="J32" s="106">
        <v>0</v>
      </c>
      <c r="K32" s="106">
        <v>0</v>
      </c>
      <c r="L32" s="106">
        <f t="shared" si="0"/>
        <v>9</v>
      </c>
      <c r="M32" s="106">
        <v>1.5</v>
      </c>
      <c r="N32" s="106">
        <f t="shared" si="1"/>
        <v>13.5</v>
      </c>
      <c r="O32" s="107"/>
      <c r="P32" s="107"/>
      <c r="Q32" s="108"/>
    </row>
    <row r="33" spans="1:17">
      <c r="A33" s="109">
        <v>30</v>
      </c>
      <c r="B33" s="110" t="s">
        <v>6</v>
      </c>
      <c r="C33" s="111"/>
      <c r="D33" s="112">
        <v>1</v>
      </c>
      <c r="E33" s="112">
        <v>1</v>
      </c>
      <c r="F33" s="112">
        <v>0</v>
      </c>
      <c r="G33" s="112">
        <v>1</v>
      </c>
      <c r="H33" s="112">
        <v>2</v>
      </c>
      <c r="I33" s="112">
        <v>0</v>
      </c>
      <c r="J33" s="112">
        <v>1</v>
      </c>
      <c r="K33" s="112">
        <v>0</v>
      </c>
      <c r="L33" s="112">
        <f t="shared" si="0"/>
        <v>6</v>
      </c>
      <c r="M33" s="112">
        <v>3</v>
      </c>
      <c r="N33" s="112">
        <f t="shared" ref="N33:N44" si="3">L33*M33</f>
        <v>18</v>
      </c>
      <c r="O33" s="113"/>
      <c r="P33" s="113"/>
      <c r="Q33" s="114"/>
    </row>
    <row r="34" spans="1:17">
      <c r="A34" s="115"/>
      <c r="B34" s="116" t="s">
        <v>7</v>
      </c>
      <c r="C34" s="117"/>
      <c r="D34" s="118">
        <v>2</v>
      </c>
      <c r="E34" s="118">
        <v>0</v>
      </c>
      <c r="F34" s="118">
        <v>1</v>
      </c>
      <c r="G34" s="118">
        <v>0</v>
      </c>
      <c r="H34" s="118">
        <v>1</v>
      </c>
      <c r="I34" s="118">
        <v>0</v>
      </c>
      <c r="J34" s="118">
        <v>0</v>
      </c>
      <c r="K34" s="118">
        <v>1</v>
      </c>
      <c r="L34" s="118">
        <f t="shared" si="0"/>
        <v>5</v>
      </c>
      <c r="M34" s="118">
        <v>1</v>
      </c>
      <c r="N34" s="118">
        <f t="shared" si="3"/>
        <v>5</v>
      </c>
      <c r="O34" s="119"/>
      <c r="P34" s="119"/>
      <c r="Q34" s="120"/>
    </row>
    <row r="35" spans="1:17">
      <c r="A35" s="115"/>
      <c r="B35" s="116" t="s">
        <v>8</v>
      </c>
      <c r="C35" s="117"/>
      <c r="D35" s="118">
        <v>1</v>
      </c>
      <c r="E35" s="118">
        <v>0</v>
      </c>
      <c r="F35" s="118">
        <v>1</v>
      </c>
      <c r="G35" s="118">
        <v>1</v>
      </c>
      <c r="H35" s="118">
        <v>1</v>
      </c>
      <c r="I35" s="118">
        <v>2</v>
      </c>
      <c r="J35" s="118">
        <v>0</v>
      </c>
      <c r="K35" s="118">
        <v>1</v>
      </c>
      <c r="L35" s="118">
        <f t="shared" si="0"/>
        <v>7</v>
      </c>
      <c r="M35" s="118">
        <v>1</v>
      </c>
      <c r="N35" s="118">
        <f t="shared" si="3"/>
        <v>7</v>
      </c>
      <c r="O35" s="119">
        <f>SUM(N33:N38)</f>
        <v>62.5</v>
      </c>
      <c r="P35" s="119">
        <v>8</v>
      </c>
      <c r="Q35" s="120">
        <f>O35/P35</f>
        <v>7.8125</v>
      </c>
    </row>
    <row r="36" spans="1:17">
      <c r="A36" s="115"/>
      <c r="B36" s="116" t="s">
        <v>9</v>
      </c>
      <c r="C36" s="117"/>
      <c r="D36" s="118">
        <v>1</v>
      </c>
      <c r="E36" s="118">
        <v>0</v>
      </c>
      <c r="F36" s="118">
        <v>1</v>
      </c>
      <c r="G36" s="118">
        <v>0</v>
      </c>
      <c r="H36" s="118">
        <v>2</v>
      </c>
      <c r="I36" s="118">
        <v>1</v>
      </c>
      <c r="J36" s="118">
        <v>0</v>
      </c>
      <c r="K36" s="118">
        <v>1</v>
      </c>
      <c r="L36" s="118">
        <f t="shared" si="0"/>
        <v>6</v>
      </c>
      <c r="M36" s="118">
        <v>1.5</v>
      </c>
      <c r="N36" s="118">
        <f t="shared" si="3"/>
        <v>9</v>
      </c>
      <c r="O36" s="119"/>
      <c r="P36" s="119"/>
      <c r="Q36" s="120"/>
    </row>
    <row r="37" spans="1:17">
      <c r="A37" s="115"/>
      <c r="B37" s="116" t="s">
        <v>10</v>
      </c>
      <c r="C37" s="117"/>
      <c r="D37" s="118">
        <v>4</v>
      </c>
      <c r="E37" s="118">
        <v>5</v>
      </c>
      <c r="F37" s="118">
        <v>2</v>
      </c>
      <c r="G37" s="118">
        <v>1</v>
      </c>
      <c r="H37" s="118">
        <v>2</v>
      </c>
      <c r="I37" s="118">
        <v>3</v>
      </c>
      <c r="J37" s="118">
        <v>1</v>
      </c>
      <c r="K37" s="118">
        <v>2</v>
      </c>
      <c r="L37" s="118">
        <f t="shared" si="0"/>
        <v>20</v>
      </c>
      <c r="M37" s="118">
        <v>0.5</v>
      </c>
      <c r="N37" s="118">
        <f t="shared" si="3"/>
        <v>10</v>
      </c>
      <c r="O37" s="119"/>
      <c r="P37" s="119"/>
      <c r="Q37" s="120"/>
    </row>
    <row r="38" spans="1:17" ht="15" thickBot="1">
      <c r="A38" s="121">
        <v>36</v>
      </c>
      <c r="B38" s="122" t="s">
        <v>11</v>
      </c>
      <c r="C38" s="123"/>
      <c r="D38" s="124">
        <v>2</v>
      </c>
      <c r="E38" s="124">
        <v>0</v>
      </c>
      <c r="F38" s="124">
        <v>1</v>
      </c>
      <c r="G38" s="124">
        <v>2</v>
      </c>
      <c r="H38" s="124">
        <v>0</v>
      </c>
      <c r="I38" s="124">
        <v>2</v>
      </c>
      <c r="J38" s="124">
        <v>0</v>
      </c>
      <c r="K38" s="124">
        <v>2</v>
      </c>
      <c r="L38" s="124">
        <f t="shared" si="0"/>
        <v>9</v>
      </c>
      <c r="M38" s="124">
        <v>1.5</v>
      </c>
      <c r="N38" s="124">
        <f t="shared" si="3"/>
        <v>13.5</v>
      </c>
      <c r="O38" s="125"/>
      <c r="P38" s="125"/>
      <c r="Q38" s="126"/>
    </row>
    <row r="39" spans="1:17">
      <c r="A39" s="127">
        <v>36</v>
      </c>
      <c r="B39" s="128" t="s">
        <v>6</v>
      </c>
      <c r="C39" s="129"/>
      <c r="D39" s="130">
        <v>1</v>
      </c>
      <c r="E39" s="130">
        <v>0</v>
      </c>
      <c r="F39" s="130">
        <v>0</v>
      </c>
      <c r="G39" s="130">
        <v>1</v>
      </c>
      <c r="H39" s="130">
        <v>1</v>
      </c>
      <c r="I39" s="130">
        <v>0</v>
      </c>
      <c r="J39" s="130">
        <v>2</v>
      </c>
      <c r="K39" s="130">
        <v>0</v>
      </c>
      <c r="L39" s="130">
        <f t="shared" si="0"/>
        <v>5</v>
      </c>
      <c r="M39" s="130">
        <v>3</v>
      </c>
      <c r="N39" s="130">
        <f t="shared" si="3"/>
        <v>15</v>
      </c>
      <c r="O39" s="131"/>
      <c r="P39" s="131"/>
      <c r="Q39" s="132"/>
    </row>
    <row r="40" spans="1:17">
      <c r="A40" s="133"/>
      <c r="B40" s="134" t="s">
        <v>7</v>
      </c>
      <c r="C40" s="135"/>
      <c r="D40" s="136">
        <v>1</v>
      </c>
      <c r="E40" s="136">
        <v>1</v>
      </c>
      <c r="F40" s="136">
        <v>0</v>
      </c>
      <c r="G40" s="136">
        <v>0</v>
      </c>
      <c r="H40" s="136">
        <v>1</v>
      </c>
      <c r="I40" s="136">
        <v>0</v>
      </c>
      <c r="J40" s="136">
        <v>0</v>
      </c>
      <c r="K40" s="136">
        <v>2</v>
      </c>
      <c r="L40" s="136">
        <f t="shared" si="0"/>
        <v>5</v>
      </c>
      <c r="M40" s="136">
        <v>1</v>
      </c>
      <c r="N40" s="136">
        <f t="shared" si="3"/>
        <v>5</v>
      </c>
      <c r="O40" s="137"/>
      <c r="P40" s="137"/>
      <c r="Q40" s="138"/>
    </row>
    <row r="41" spans="1:17">
      <c r="A41" s="133"/>
      <c r="B41" s="134" t="s">
        <v>8</v>
      </c>
      <c r="C41" s="135"/>
      <c r="D41" s="136">
        <v>0</v>
      </c>
      <c r="E41" s="136">
        <v>1</v>
      </c>
      <c r="F41" s="136">
        <v>0</v>
      </c>
      <c r="G41" s="136">
        <v>2</v>
      </c>
      <c r="H41" s="136">
        <v>1</v>
      </c>
      <c r="I41" s="136">
        <v>2</v>
      </c>
      <c r="J41" s="136">
        <v>0</v>
      </c>
      <c r="K41" s="136">
        <v>1</v>
      </c>
      <c r="L41" s="136">
        <f t="shared" si="0"/>
        <v>7</v>
      </c>
      <c r="M41" s="136">
        <v>1</v>
      </c>
      <c r="N41" s="136">
        <f t="shared" si="3"/>
        <v>7</v>
      </c>
      <c r="O41" s="137">
        <f>SUM(N39:N44)</f>
        <v>53.5</v>
      </c>
      <c r="P41" s="137">
        <v>8</v>
      </c>
      <c r="Q41" s="138">
        <f>O41/P41</f>
        <v>6.6875</v>
      </c>
    </row>
    <row r="42" spans="1:17">
      <c r="A42" s="133"/>
      <c r="B42" s="134" t="s">
        <v>9</v>
      </c>
      <c r="C42" s="135"/>
      <c r="D42" s="136">
        <v>1</v>
      </c>
      <c r="E42" s="136">
        <v>1</v>
      </c>
      <c r="F42" s="136">
        <v>0</v>
      </c>
      <c r="G42" s="136">
        <v>0</v>
      </c>
      <c r="H42" s="136">
        <v>2</v>
      </c>
      <c r="I42" s="136">
        <v>1</v>
      </c>
      <c r="J42" s="136">
        <v>0</v>
      </c>
      <c r="K42" s="136">
        <v>1</v>
      </c>
      <c r="L42" s="136">
        <f t="shared" si="0"/>
        <v>6</v>
      </c>
      <c r="M42" s="136">
        <v>1.5</v>
      </c>
      <c r="N42" s="136">
        <f t="shared" si="3"/>
        <v>9</v>
      </c>
      <c r="O42" s="137"/>
      <c r="P42" s="137"/>
      <c r="Q42" s="138"/>
    </row>
    <row r="43" spans="1:17">
      <c r="A43" s="133"/>
      <c r="B43" s="134" t="s">
        <v>10</v>
      </c>
      <c r="C43" s="135"/>
      <c r="D43" s="136">
        <v>4</v>
      </c>
      <c r="E43" s="136">
        <v>2</v>
      </c>
      <c r="F43" s="136">
        <v>3</v>
      </c>
      <c r="G43" s="136">
        <v>1</v>
      </c>
      <c r="H43" s="136">
        <v>2</v>
      </c>
      <c r="I43" s="136">
        <v>1</v>
      </c>
      <c r="J43" s="136">
        <v>5</v>
      </c>
      <c r="K43" s="136">
        <v>2</v>
      </c>
      <c r="L43" s="136">
        <f t="shared" si="0"/>
        <v>20</v>
      </c>
      <c r="M43" s="136">
        <v>0.5</v>
      </c>
      <c r="N43" s="136">
        <f t="shared" si="3"/>
        <v>10</v>
      </c>
      <c r="O43" s="137"/>
      <c r="P43" s="137"/>
      <c r="Q43" s="138"/>
    </row>
    <row r="44" spans="1:17" ht="15" thickBot="1">
      <c r="A44" s="139">
        <v>42</v>
      </c>
      <c r="B44" s="140" t="s">
        <v>11</v>
      </c>
      <c r="C44" s="141"/>
      <c r="D44" s="142">
        <v>1</v>
      </c>
      <c r="E44" s="142">
        <v>1</v>
      </c>
      <c r="F44" s="142">
        <v>1</v>
      </c>
      <c r="G44" s="142">
        <v>0</v>
      </c>
      <c r="H44" s="142">
        <v>0</v>
      </c>
      <c r="I44" s="142">
        <v>2</v>
      </c>
      <c r="J44" s="142">
        <v>0</v>
      </c>
      <c r="K44" s="142">
        <v>0</v>
      </c>
      <c r="L44" s="142">
        <f t="shared" si="0"/>
        <v>5</v>
      </c>
      <c r="M44" s="142">
        <v>1.5</v>
      </c>
      <c r="N44" s="142">
        <f t="shared" si="3"/>
        <v>7.5</v>
      </c>
      <c r="O44" s="143"/>
      <c r="P44" s="143"/>
      <c r="Q44" s="144"/>
    </row>
    <row r="45" spans="1:17">
      <c r="A45" s="5"/>
      <c r="B45" s="6"/>
      <c r="C45" s="13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5"/>
      <c r="P45" s="15"/>
      <c r="Q45" s="16"/>
    </row>
    <row r="46" spans="1:17">
      <c r="A46" s="1"/>
      <c r="B46" s="2"/>
      <c r="C46" s="17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7"/>
      <c r="P46" s="7"/>
      <c r="Q46" s="8"/>
    </row>
    <row r="47" spans="1:17">
      <c r="A47" s="1"/>
      <c r="B47" s="19"/>
      <c r="C47" s="22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1"/>
      <c r="P47" s="7"/>
      <c r="Q47" s="8"/>
    </row>
    <row r="48" spans="1:17">
      <c r="A48" s="1"/>
      <c r="B48" s="2"/>
      <c r="C48" s="17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7"/>
      <c r="P48" s="7"/>
      <c r="Q48" s="8"/>
    </row>
    <row r="49" spans="1:17">
      <c r="A49" s="1"/>
      <c r="B49" s="2"/>
      <c r="C49" s="17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7"/>
      <c r="P49" s="7"/>
      <c r="Q49" s="8"/>
    </row>
    <row r="50" spans="1:17" ht="15" thickBot="1">
      <c r="A50" s="3"/>
      <c r="B50" s="4"/>
      <c r="C50" s="18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1"/>
      <c r="P50" s="11"/>
      <c r="Q50" s="12"/>
    </row>
    <row r="51" spans="1:17">
      <c r="A51" s="5"/>
      <c r="B51" s="6"/>
      <c r="C51" s="13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5"/>
      <c r="P51" s="15"/>
      <c r="Q51" s="16"/>
    </row>
    <row r="52" spans="1:17">
      <c r="A52" s="1"/>
      <c r="B52" s="2"/>
      <c r="C52" s="17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7"/>
      <c r="P52" s="7"/>
      <c r="Q52" s="8"/>
    </row>
    <row r="53" spans="1:17">
      <c r="A53" s="1"/>
      <c r="B53" s="19"/>
      <c r="C53" s="22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1"/>
      <c r="P53" s="7"/>
      <c r="Q53" s="8"/>
    </row>
    <row r="54" spans="1:17">
      <c r="A54" s="1"/>
      <c r="B54" s="2"/>
      <c r="C54" s="17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7"/>
      <c r="P54" s="7"/>
      <c r="Q54" s="8"/>
    </row>
    <row r="55" spans="1:17">
      <c r="A55" s="1"/>
      <c r="B55" s="2"/>
      <c r="C55" s="17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7"/>
      <c r="P55" s="7"/>
      <c r="Q55" s="8"/>
    </row>
    <row r="56" spans="1:17" ht="15" thickBot="1">
      <c r="A56" s="3"/>
      <c r="B56" s="4"/>
      <c r="C56" s="18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1"/>
      <c r="P56" s="11"/>
      <c r="Q56" s="12"/>
    </row>
    <row r="57" spans="1:17">
      <c r="A57" s="5"/>
      <c r="B57" s="6"/>
      <c r="C57" s="13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5"/>
      <c r="P57" s="15"/>
      <c r="Q57" s="16"/>
    </row>
    <row r="58" spans="1:17">
      <c r="A58" s="1"/>
      <c r="B58" s="2"/>
      <c r="C58" s="17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7"/>
      <c r="P58" s="7"/>
      <c r="Q58" s="8"/>
    </row>
    <row r="59" spans="1:17">
      <c r="A59" s="1"/>
      <c r="B59" s="19"/>
      <c r="C59" s="22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1"/>
      <c r="P59" s="7"/>
      <c r="Q59" s="8"/>
    </row>
    <row r="60" spans="1:17">
      <c r="A60" s="1"/>
      <c r="B60" s="2"/>
      <c r="C60" s="17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7"/>
      <c r="P60" s="7"/>
      <c r="Q60" s="8"/>
    </row>
    <row r="61" spans="1:17">
      <c r="A61" s="1"/>
      <c r="B61" s="2"/>
      <c r="C61" s="17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7"/>
      <c r="P61" s="7"/>
      <c r="Q61" s="8"/>
    </row>
    <row r="62" spans="1:17" ht="15" thickBot="1">
      <c r="A62" s="3"/>
      <c r="B62" s="4"/>
      <c r="C62" s="18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1"/>
      <c r="P62" s="11"/>
      <c r="Q62" s="12"/>
    </row>
  </sheetData>
  <mergeCells count="2">
    <mergeCell ref="A2:B2"/>
    <mergeCell ref="A1:Q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8:B15"/>
  <sheetViews>
    <sheetView topLeftCell="A5" workbookViewId="0">
      <selection activeCell="H27" sqref="H27:H28"/>
    </sheetView>
  </sheetViews>
  <sheetFormatPr defaultRowHeight="14.4"/>
  <sheetData>
    <row r="8" spans="1:2">
      <c r="A8" t="s">
        <v>14</v>
      </c>
      <c r="B8" t="s">
        <v>15</v>
      </c>
    </row>
    <row r="9" spans="1:2">
      <c r="A9">
        <v>0.1</v>
      </c>
      <c r="B9">
        <v>18.559999999999999</v>
      </c>
    </row>
    <row r="10" spans="1:2">
      <c r="A10">
        <v>0.2</v>
      </c>
      <c r="B10">
        <v>10.67</v>
      </c>
    </row>
    <row r="11" spans="1:2">
      <c r="A11">
        <v>0.3</v>
      </c>
      <c r="B11">
        <v>11.94</v>
      </c>
    </row>
    <row r="12" spans="1:2">
      <c r="A12">
        <v>0.4</v>
      </c>
      <c r="B12">
        <v>10.88</v>
      </c>
    </row>
    <row r="13" spans="1:2">
      <c r="A13">
        <v>0.5</v>
      </c>
      <c r="B13">
        <v>10.19</v>
      </c>
    </row>
    <row r="14" spans="1:2">
      <c r="A14">
        <v>0.6</v>
      </c>
      <c r="B14">
        <v>7.82</v>
      </c>
    </row>
    <row r="15" spans="1:2">
      <c r="A15">
        <v>0.7</v>
      </c>
      <c r="B15">
        <v>6.69</v>
      </c>
    </row>
  </sheetData>
  <pageMargins left="0.7" right="0.7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Sathi Paul</dc:creator>
  <cp:lastModifiedBy>Nurul afsar Shishir</cp:lastModifiedBy>
  <cp:lastPrinted>2017-12-11T18:44:17Z</cp:lastPrinted>
  <dcterms:created xsi:type="dcterms:W3CDTF">2016-04-28T19:00:53Z</dcterms:created>
  <dcterms:modified xsi:type="dcterms:W3CDTF">2017-12-11T18:45:12Z</dcterms:modified>
</cp:coreProperties>
</file>